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184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<sst xmlns="http://schemas.openxmlformats.org/spreadsheetml/2006/main" count="77" uniqueCount="74">
  <si>
    <t>艺术设计学院综合素质评价表（上限100分）</t>
  </si>
  <si>
    <t>班级</t>
  </si>
  <si>
    <t>姓名</t>
  </si>
  <si>
    <t>铉雅茹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</si>
  <si>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</si>
  <si>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</si>
  <si>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</si>
  <si>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</si>
  <si>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</si>
  <si>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</si>
  <si>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</si>
  <si>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</si>
  <si>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</si>
  <si>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</si>
  <si>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</si>
  <si>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</si>
  <si>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</si>
  <si>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</si>
  <si>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</si>
  <si>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</si>
  <si>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2.1.3思政类活动参与</t>
  </si>
  <si>
    <t>参与5.11国旗下的思政课</t>
  </si>
  <si>
    <t>2.2学生骨干认证   
（上限10分，原则上最多认证3个）</t>
  </si>
  <si>
    <t>宿舍长</t>
  </si>
  <si>
    <t>编导中心干事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</si>
  <si>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</si>
  <si>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</si>
  <si>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</si>
  <si>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</si>
  <si>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</si>
  <si>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</si>
  <si>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</si>
  <si>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</si>
  <si>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</si>
  <si>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</si>
  <si>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</si>
  <si>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</si>
  <si>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</si>
  <si>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</si>
  <si>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</si>
  <si>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</si>
  <si>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</si>
  <si>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</si>
  <si>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</si>
  <si>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</si>
  <si>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</si>
  <si>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</si>
  <si>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</si>
  <si>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</si>
  <si>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</si>
  <si>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</si>
  <si>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</si>
  <si>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</si>
  <si>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综素-25-26年度艺术设计学院四六级打卡活动</t>
  </si>
  <si>
    <t>五花的花海合唱</t>
  </si>
  <si>
    <t>诚信考试海报-4.28</t>
  </si>
  <si>
    <t>秋季运动会海报</t>
  </si>
  <si>
    <t>2026防范电信网络诈骗作品征集大赛</t>
  </si>
  <si>
    <t>5.2文艺类活动参与</t>
  </si>
  <si>
    <t>2026一二九合唱展演海选参与奖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</si>
  <si>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</si>
  <si>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</si>
  <si>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</si>
  <si>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</si>
  <si>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</si>
  <si>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</si>
  <si>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</si>
  <si>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1次北京沃德辰龙生物科技股份有限公司实习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</si>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</sst>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3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40" applyNumberFormat="0" applyAlignment="0" applyProtection="0">
      <alignment vertical="center"/>
    </xf>
    <xf numFmtId="0" fontId="26" fillId="9" borderId="41" applyNumberFormat="0" applyAlignment="0" applyProtection="0">
      <alignment vertical="center"/>
    </xf>
    <xf numFmtId="0" fontId="27" fillId="9" borderId="40" applyNumberFormat="0" applyAlignment="0" applyProtection="0">
      <alignment vertical="center"/>
    </xf>
    <xf numFmtId="0" fontId="28" fillId="10" borderId="42" applyNumberFormat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3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19088</xdr:colOff>
      <xdr:row>53</xdr:row>
      <xdr:rowOff>26160</xdr:rowOff>
    </xdr:from>
    <xdr:to>
      <xdr:col>5</xdr:col>
      <xdr:colOff>380888</xdr:colOff>
      <xdr:row>54</xdr:row>
      <xdr:rowOff>2023</xdr:rowOff>
    </xdr:to>
    <xdr:contentPart xmlns:xdr14="http://schemas.microsoft.com/office/excel/2010/spreadsheetDrawing" r:id="rId1">
      <xdr14:nvContentPartPr>
        <xdr14:cNvPr id="29" name="墨迹 28"/>
        <xdr14:cNvContentPartPr/>
      </xdr14:nvContentPartPr>
      <xdr14:nvPr/>
      <xdr14:xfrm>
        <a:off x="6002020" y="11432540"/>
        <a:ext cx="361315" cy="166370"/>
      </xdr14:xfrm>
    </xdr:contentPart>
    <xdr:clientData/>
  </xdr:twoCellAnchor>
  <xdr:twoCellAnchor editAs="oneCell">
    <xdr:from>
      <xdr:col>6</xdr:col>
      <xdr:colOff>293940</xdr:colOff>
      <xdr:row>54</xdr:row>
      <xdr:rowOff>20175</xdr:rowOff>
    </xdr:from>
    <xdr:to>
      <xdr:col>6</xdr:col>
      <xdr:colOff>413460</xdr:colOff>
      <xdr:row>54</xdr:row>
      <xdr:rowOff>34935</xdr:rowOff>
    </xdr:to>
    <xdr:contentPart xmlns:xdr14="http://schemas.microsoft.com/office/excel/2010/spreadsheetDrawing" r:id="rId2">
      <xdr14:nvContentPartPr>
        <xdr14:cNvPr id="46" name="墨迹 45"/>
        <xdr14:cNvContentPartPr/>
      </xdr14:nvContentPartPr>
      <xdr14:nvPr/>
      <xdr14:xfrm>
        <a:off x="6919595" y="11616690"/>
        <a:ext cx="120015" cy="15240"/>
      </xdr14:xfrm>
    </xdr:contentPart>
    <xdr:clientData/>
  </xdr:twoCellAnchor>
  <xdr:twoCellAnchor editAs="oneCell">
    <xdr:from>
      <xdr:col>7</xdr:col>
      <xdr:colOff>3233</xdr:colOff>
      <xdr:row>53</xdr:row>
      <xdr:rowOff>49920</xdr:rowOff>
    </xdr:from>
    <xdr:to>
      <xdr:col>7</xdr:col>
      <xdr:colOff>176753</xdr:colOff>
      <xdr:row>53</xdr:row>
      <xdr:rowOff>183840</xdr:rowOff>
    </xdr:to>
    <xdr:contentPart xmlns:xdr14="http://schemas.microsoft.com/office/excel/2010/spreadsheetDrawing" r:id="rId3">
      <xdr14:nvContentPartPr>
        <xdr14:cNvPr id="54" name="墨迹 53"/>
        <xdr14:cNvContentPartPr/>
      </xdr14:nvContentPartPr>
      <xdr14:nvPr/>
      <xdr14:xfrm>
        <a:off x="7139305" y="11456035"/>
        <a:ext cx="173355" cy="133985"/>
      </xdr14:xfrm>
    </xdr:contentPart>
    <xdr:clientData/>
  </xdr:twoCellAnchor>
  <xdr:twoCellAnchor editAs="oneCell">
    <xdr:from>
      <xdr:col>6</xdr:col>
      <xdr:colOff>60660</xdr:colOff>
      <xdr:row>53</xdr:row>
      <xdr:rowOff>22560</xdr:rowOff>
    </xdr:from>
    <xdr:to>
      <xdr:col>6</xdr:col>
      <xdr:colOff>387180</xdr:colOff>
      <xdr:row>54</xdr:row>
      <xdr:rowOff>448</xdr:rowOff>
    </xdr:to>
    <xdr:contentPart xmlns:xdr14="http://schemas.microsoft.com/office/excel/2010/spreadsheetDrawing" r:id="rId4">
      <xdr14:nvContentPartPr>
        <xdr14:cNvPr id="55" name="墨迹 54"/>
        <xdr14:cNvContentPartPr/>
      </xdr14:nvContentPartPr>
      <xdr14:nvPr/>
      <xdr14:xfrm>
        <a:off x="6686550" y="11428730"/>
        <a:ext cx="326390" cy="16827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5T16:14:44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162.000 0.000 24575,'-1.000'2.000'0,"-1.000"-1.000"0,1.000 1.000 0,0.000 0.000 0,0.000 0.000 0,0.000 0.000 0,0.000-1.000 0,1.000 1.000 0,-1.000 0.000 0,0.000 0.000 0,1.000 0.000 0,-1.000 4.000 0,-1.000 0.000 0,-4.000 10.000 0,0.000 0.000 0,-2.000 0.000 0,0.000-1.000 0,-13.000 19.000 0,-4.000 6.000 0,-10.000 30.000 0,-4.000-3.000-1365</inkml:trace>
  <inkml:trace contextRef="#ctx0" brushRef="#br0">129.000 93.000 24575,'1.000'-1.000'0,"0.000"1.000"0,0.000-1.000 0,1.000 1.000 0,-1.000-1.000 0,0.000 1.000 0,0.000 0.000 0,1.000 0.000 0,-1.000 0.000 0,0.000-1.000 0,1.000 1.000 0,-1.000 0.000 0,0.000 1.000 0,2.000-1.000 0,-2.000 0.000 0,14.000 1.000 0,0.000 1.000 0,0.000 0.000 0,0.000 1.000 0,26.000 9.000 0,56.000 27.000 0,-75.000-29.000 0,1.000-2.000 0,0.000 0.000 0,0.000-1.000 0,28.000 4.000 0,-41.000-9.000-1365</inkml:trace>
  <inkml:trace contextRef="#ctx0" brushRef="#br0">202.000 251.000 24575,'1.000'0.000'0,"2.000"0.000"0,2.000 0.000 0,2.000 2.000 0,2.000-1.000 0,1.000 1.000 0,0.000 0.000 0,2.000 0.000 0,0.000-1.000 0,1.000-1.000 0,-1.000 1.000 0,-1.000-1.000 0,-1.000 0.000 0,-1.000 1.000 0,-2.000 0.000 0,-1.000-1.000 0,-1.000 0.000 0</inkml:trace>
  <inkml:trace contextRef="#ctx0" brushRef="#br0">96.000 327.000 24575,'400.000'0.000'-1365</inkml:trace>
  <inkml:trace contextRef="#ctx0" brushRef="#br0">261.000 284.000 24575,'-1.000'51.000'0,"2.000"52.000"0,-1.000-102.000 0,0.000 0.000 0,0.000 0.000 0,0.000 0.000 0,0.000 0.000 0,1.000 0.000 0,-1.000 0.000 0,0.000 0.000 0,0.000 0.000 0,1.000 0.000 0,-1.000 0.000 0,0.000 0.000 0,1.000-1.000 0,-1.000 1.000 0,1.000 0.000 0,-1.000 0.000 0,1.000 0.000 0,-1.000-1.000 0,1.000 1.000 0,0.000 0.000 0,-1.000-1.000 0,1.000 1.000 0,0.000 0.000 0,0.000-1.000 0,-1.000 1.000 0,1.000-1.000 0,0.000 1.000 0,0.000-1.000 0,0.000 1.000 0,0.000-1.000 0,0.000 0.000 0,0.000 0.000 0,0.000 1.000 0,-1.000-1.000 0,1.000 0.000 0,0.000 0.000 0,0.000 0.000 0,0.000 0.000 0,2.000 0.000 0,1.000 0.000 0,0.000-1.000 0,-1.000 0.000 0,1.000 0.000 0,0.000 0.000 0,0.000-1.000 0,-1.000 1.000 0,1.000-1.000 0,5.000-3.000 0,3.000-3.000-682,21.000-16.000-1</inkml:trace>
  <inkml:trace contextRef="#ctx0" brushRef="#br0">622.000 36.000 24575,'0.000'0.000'0,"3.000"0.000"0,2.000 2.000 0,1.000 0.000 0,0.000 0.000 0,2.000 2.000 0,-1.000-1.000 0,-1.000 1.000 0,1.000 0.000 0,0.000 0.000 0,0.000 0.000 0</inkml:trace>
  <inkml:trace contextRef="#ctx0" brushRef="#br0">526.000 122.000 24575,'19.000'-1.000'0,"0.000"-1.000"0,32.000-7.000 0,3.000-1.000 0,-1.000 5.000 0,62.000 4.000 0,-17.000 0.000 0,-85.000 1.000-116,-3.000 0.000-197,0.000-1.000 1,0.000 1.000 0,17.000-5.000 0</inkml:trace>
  <inkml:trace contextRef="#ctx0" brushRef="#br0">747.000 126.000 24575,'-60.000'72.000'0,"26.000"-31.000"0,28.000-34.000 0,-6.000 9.000 0,13.000-10.000 0,10.000-1.000 0,-1.000-4.000 0,0.000-1.000 0,0.000 1.000 0,13.000-2.000 0,-13.000 0.000 0,0.000 1.000 0,1.000 0.000 0,11.000 2.000 0,-22.000-2.000 0,0.000 0.000 0,0.000 0.000 0,0.000 0.000 0,1.000 0.000 0,-1.000 0.000 0,0.000 1.000 0,0.000-1.000 0,0.000 0.000 0,0.000 0.000 0,0.000 0.000 0,1.000 0.000 0,-1.000 0.000 0,0.000 1.000 0,0.000-1.000 0,0.000 0.000 0,0.000 0.000 0,0.000 0.000 0,0.000 0.000 0,0.000 1.000 0,0.000-1.000 0,0.000 0.000 0,0.000 0.000 0,0.000 0.000 0,0.000 1.000 0,0.000-1.000 0,0.000 0.000 0,0.000 0.000 0,0.000 0.000 0,0.000 0.000 0,0.000 1.000 0,0.000-1.000 0,0.000 0.000 0,0.000 0.000 0,0.000 0.000 0,0.000 1.000 0,0.000-1.000 0,0.000 0.000 0,0.000 0.000 0,0.000 0.000 0,0.000 0.000 0,-1.000 1.000 0,1.000-1.000 0,0.000 0.000 0,0.000 0.000 0,0.000 0.000 0,0.000 0.000 0,0.000 0.000 0,0.000 0.000 0,-1.000 1.000 0,1.000-1.000 0,0.000 0.000 0,0.000 0.000 0,0.000 0.000 0,-1.000 0.000 0,-8.000 9.000 0,-4.000 0.000 0,-1.000 0.000 0,0.000 0.000 0,-17.000 6.000 0,8.000-3.000 0,6.000-5.000 0,14.000-6.000 0,0.000 0.000 0,0.000 1.000 0,0.000-1.000 0,0.000 1.000 0,0.000-1.000 0,0.000 1.000 0,0.000 0.000 0,0.000 0.000 0,1.000 0.000 0,-5.000 4.000 0,32.000-3.000 0,344.000-4.000-1365</inkml:trace>
  <inkml:trace contextRef="#ctx0" brushRef="#br0">936.000 337.000 24575,'1.000'1.000'0,"1.000"1.000"0,2.000 3.000 0,1.000 1.000 0,-1.000 0.000 0,2.000 1.000 0,-1.000 1.000 0,1.000 1.000 0,1.000 1.000 0,-1.000-1.000 0,-1.000-2.000 0,0.000-1.000 0,-1.000-1.000 0,-1.000-2.000 0,-1.000 1.000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5T16:15:07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0.000 0.000 24313,'331.000'40.000'0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5T16:15:07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1.000 50.000 24575,'8.000'3.000'0,"1.000"-1.000"0,-1.000 0.000 0,1.000 0.000 0,-1.000 0.000 0,1.000-1.000 0,14.000 0.000 0,-17.000-1.000 0,50.000 1.000 0,-1.000-2.000 0,1.000-2.000 0,56.000-12.000 0,-87.000 12.000-113,0.000 1.000-1,26.000 2.000 0,-30.000 0.000-910</inkml:trace>
  <inkml:trace contextRef="#ctx0" brushRef="#br0">107.000 0.000 24575,'0.000'1.000'0,"0.000"0.000"0,0.000 2.000 0,0.000 1.000 0,0.000 3.000 0,0.000 0.000 0,2.000 3.000 0,1.000 0.000 0,0.000 1.000 0,-1.000 0.000 0,0.000 2.000 0,0.000-1.000 0,0.000-2.000 0,1.000-1.000 0,-1.000-3.000 0,-1.000-1.000 0,0.000-1.000 0</inkml:trace>
  <inkml:trace contextRef="#ctx0" brushRef="#br0">226.000 33.000 24575,'0.000'1.000'0,"0.000"0.000"0,0.000 1.000 0,0.000 1.000 0,0.000 2.000 0,0.000 4.000 0,0.000 1.000 0,0.000 3.000 0,0.000 0.000 0,0.000-1.000 0,0.000-1.000 0,0.000-1.000 0,0.000-3.000 0,0.000-1.000 0</inkml:trace>
  <inkml:trace contextRef="#ctx0" brushRef="#br0">130.000 202.000 24575,'-2.000'1.000'0,"1.000"0.000"0,0.000 0.000 0,-1.000 1.000 0,1.000-1.000 0,0.000 0.000 0,0.000 1.000 0,-1.000-1.000 0,1.000 1.000 0,0.000-1.000 0,0.000 1.000 0,1.000-1.000 0,-1.000 1.000 0,0.000 0.000 0,1.000-1.000 0,-1.000 1.000 0,0.000 3.000 0,-5.000 32.000 0,5.000-30.000 0,0.000-4.000 0,1.000 0.000 0,0.000 0.000 0,-1.000 1.000 0,1.000-1.000 0,1.000 0.000 0,-1.000 1.000 0,0.000-1.000 0,2.000 5.000 0,-1.000-6.000 0,0.000 0.000 0,0.000 0.000 0,0.000 0.000 0,1.000 0.000 0,-1.000 0.000 0,1.000 0.000 0,-1.000 0.000 0,1.000 0.000 0,-1.000-1.000 0,1.000 1.000 0,0.000-1.000 0,4.000 3.000 0,6.000 4.000-341,1.000-1.000 0,0.000-1.000-1,15.000 6.000 1</inkml:trace>
  <inkml:trace contextRef="#ctx0" brushRef="#br0">160.000 202.000 24575,'-1.000'14.000'-124,"0.000"1.000"0,-1.000-1.000 0,0.000 0.000 0,-1.000 0.000 0,-1.000 0.000 0,0.000 0.000-1,-1.000-1.000 1,0.000 0.000 0,-1.000 1.000 0,-11.000 16.000 0</inkml:trace>
  <inkml:trace contextRef="#ctx0" brushRef="#br0">17.000 285.000 24575,'49.000'-8.000'0,"74.000"-7.000"0,-116.000 14.000-1365,-1.000 1.000-5461</inkml:trace>
  <inkml:trace contextRef="#ctx0" brushRef="#br0">302.000 218.000 24575,'1.000'1.000'0,"-1.000"-1.000"0,1.000 1.000 0,-1.000-1.000 0,1.000 0.000 0,0.000 1.000 0,-1.000-1.000 0,1.000 1.000 0,-1.000-1.000 0,1.000 1.000 0,-1.000 0.000 0,1.000-1.000 0,-1.000 1.000 0,0.000-1.000 0,1.000 1.000 0,-1.000 0.000 0,0.000-1.000 0,0.000 1.000 0,1.000 0.000 0,-1.000 0.000 0,0.000-1.000 0,0.000 2.000 0,4.000 15.000 0,-3.000 29.000 0,-1.000-33.000 0,0.000 0.000 0,3.000 18.000 0,-3.000-30.000 0,1.000 0.000 0,0.000 0.000 0,-1.000 0.000 0,1.000 0.000 0,-1.000 0.000 0,1.000 0.000 0,0.000-1.000 0,0.000 1.000 0,0.000 0.000 0,-1.000 0.000 0,1.000 0.000 0,0.000-1.000 0,0.000 1.000 0,0.000 0.000 0,0.000-1.000 0,0.000 1.000 0,0.000-1.000 0,0.000 1.000 0,0.000-1.000 0,1.000 0.000 0,-1.000 1.000 0,0.000-1.000 0,0.000 0.000 0,0.000 0.000 0,0.000 0.000 0,3.000 0.000 0,34.000 0.000 0,-34.000 0.000 0,0.000-1.000 0,-1.000 1.000 0,1.000 0.000 0,-1.000-1.000 0,1.000 0.000 0,-1.000 0.000 0,0.000 0.000 0,1.000 0.000 0,-1.000 0.000 0,0.000-1.000 0,0.000 0.000 0,0.000 1.000 0,0.000-1.000 0,0.000 0.000 0,0.000-1.000 0,0.000 1.000 0,-1.000 0.000 0,1.000-1.000 0,2.000-3.000 0,-2.000 2.000 0,-1.000 0.000 0,1.000 0.000 0,-1.000-1.000 0,0.000 1.000 0,0.000-1.000 0,-1.000 0.000 0,1.000 0.000 0,-1.000 1.000 0,0.000-1.000 0,0.000 0.000 0,-1.000 0.000 0,1.000-7.000 0,-1.000 7.000 0,0.000 2.000 0,0.000 0.000 0,0.000 1.000 0,0.000-1.000 0,0.000 0.000 0,0.000 0.000 0,-1.000 0.000 0,0.000-2.000 0,0.000 4.000 0,1.000 0.000 0,-1.000 0.000 0,1.000 1.000 0,-1.000-1.000 0,1.000 0.000 0,-1.000 1.000 0,1.000-1.000 0,-1.000 1.000 0,0.000-1.000 0,1.000 0.000 0,-1.000 1.000 0,0.000-1.000 0,1.000 1.000 0,-1.000 0.000 0,0.000-1.000 0,0.000 1.000 0,1.000 0.000 0,-1.000-1.000 0,0.000 1.000 0,0.000 0.000 0,0.000 0.000 0,1.000 0.000 0,-1.000 0.000 0,0.000 0.000 0,0.000 0.000 0,0.000 0.000 0,0.000 0.000 0,-1.000 0.000 0,-74.000 7.000 0,66.000-7.000-6,8.000 0.000-164,0.000 0.000 0,0.000-1.000 0,0.000 2.000 0,0.000-1.000 1,0.000 0.000-1,0.000 0.000 0,-4.000 1.000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5T16:14:53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0.000 90.000 24575,'93.000'-7.000'0,"-51.000"7.000"-118,-10.000 1.000-131,1.000-1.000-1,0.000-2.000 1,-1.000-1.000-1,41.000-9.000 1,-67.000 11.000-6577</inkml:trace>
  <inkml:trace contextRef="#ctx0" brushRef="#br0">96.000 176.000 24575,'-1.000'0.000'0,"1.000"1.000"0,-1.000 0.000 0,0.000 0.000 0,0.000-1.000 0,1.000 1.000 0,-1.000 0.000 0,0.000 0.000 0,1.000 0.000 0,-1.000 0.000 0,1.000 0.000 0,-1.000 0.000 0,1.000 0.000 0,0.000-1.000 0,-1.000 1.000 0,1.000 0.000 0,0.000 0.000 0,0.000 0.000 0,-1.000 0.000 0,1.000 2.000 0,0.000 22.000 0,0.000-20.000 0,0.000-4.000 0,0.000 0.000 0,0.000 0.000 0,0.000-1.000 0,0.000 0.000 0,0.000 1.000 0,0.000 0.000 0,0.000 0.000 0,0.000 0.000 0,1.000 0.000 0,-1.000 0.000 0,0.000 0.000 0,1.000-1.000 0,-1.000 1.000 0,0.000 0.000 0,1.000 0.000 0,-1.000 0.000 0,1.000-1.000 0,0.000 1.000 0,-1.000 0.000 0,1.000-1.000 0,-1.000 1.000 0,1.000-1.000 0,1.000 1.000 0,0.000 0.000 0,1.000 0.000 0,-1.000 0.000 0,1.000-1.000 0,-1.000 1.000 0,1.000-1.000 0,0.000 1.000 0,3.000-1.000 0,16.000 2.000 0,1.000-1.000 0,-1.000-1.000 0,1.000-1.000 0,0.000-1.000 0,-1.000-1.000 0,40.000-10.000 0,-40.000 9.000 3,-16.000 3.000-231,-1.000 0.000 0,1.000 0.000 0,-1.000-1.000 0,1.000 0.000 0,7.000-4.000 0</inkml:trace>
  <inkml:trace contextRef="#ctx0" brushRef="#br0">258.000 127.000 24575,'1.000'18.000'0,"6.000"31.000"0,-1.000-12.000 0,-4.000-15.000 0,1.000-7.000 0,-1.000-1.000 0,-1.000 0.000 0,-1.000 1.000 0,0.000-1.000 0,-1.000 0.000 0,-3.000 20.000 0,2.000-29.000 0,0.000-1.000 0,0.000 1.000 0,0.000-1.000 0,-5.000 7.000 0,-5.000 9.000 0,12.000-20.000 3,-1.000 1.000-1,1.000-1.000 1,0.000 1.000-1,0.000-1.000 1,0.000 1.000-1,-1.000-1.000 1,1.000 1.000-1,0.000-1.000 1,0.000 0.000-1,-1.000 1.000 1,1.000-1.000-1,0.000 1.000 1,-1.000-1.000-1,1.000 0.000 1,-1.000 1.000-1,1.000-1.000 1,0.000 0.000-1,-1.000 1.000 1,1.000-1.000-1,-1.000 0.000 1,1.000 0.000-1,-1.000 1.000 1,1.000-1.000-1,-1.000 0.000 1,1.000 0.000-1,-1.000 0.000 1,1.000 0.000-1,-1.000 0.000 1,1.000 0.000-1,-1.000 0.000 1,1.000 0.000-1,-1.000 0.000 1,0.000 0.000-1,1.000 0.000 1,-1.000 0.000-1,1.000 0.000 1,-1.000 0.000-1,1.000 0.000 1,-1.000 0.000-1,1.000-1.000 1,-1.000 1.000-1,1.000 0.000 0,-1.000 0.000 1,1.000-1.000-1,0.000 1.000 1,-1.000 0.000-1,0.000-1.000 1,-2.000-2.000-251,0.000 1.000 1,0.000 0.000-1,1.000-1.000 1,-1.000 0.000-1,-2.000-4.000 1</inkml:trace>
  <inkml:trace contextRef="#ctx0" brushRef="#br0">238.000 266.000 24575,'-2.000'1.000'0,"-1.000"0.000"0,1.000 1.000 0,-1.000-2.000 0,1.000 2.000 0,0.000 0.000 0,0.000 0.000 0,0.000 0.000 0,0.000 0.000 0,0.000 0.000 0,-2.000 2.000 0,0.000 0.000 0,-5.000 4.000 0,-1.000 0.000 0,0.000-2.000 0,0.000 1.000 0,-1.000-1.000 0,0.000 0.000 0,-20.000 8.000 0,-15.000 8.000 0,23.000-8.000 47,18.000-10.000-330,0.000 0.000 1,0.000 0.000 0,-1.000-2.000-1,-9.000 6.000 1</inkml:trace>
  <inkml:trace contextRef="#ctx0" brushRef="#br0">472.000 31.000 24575,'-1.000'2.000'0,"-1.000"-1.000"0,1.000 0.000 0,0.000 0.000 0,0.000 0.000 0,0.000 1.000 0,0.000 0.000 0,0.000-1.000 0,0.000 1.000 0,0.000 0.000 0,-1.000 1.000 0,1.000 1.000 0,-65.000 98.000 0,48.000-77.000 0,15.000-21.000-96,-5.000 9.000-539,-16.000 16.000 1</inkml:trace>
  <inkml:trace contextRef="#ctx0" brushRef="#br0">450.000 148.000 24575,'1.000'2.000'0,"0.000"0.000"0,-1.000 1.000 0,1.000-1.000 0,-1.000 0.000 0,1.000-1.000 0,-1.000 2.000 0,0.000-1.000 0,0.000 0.000 0,0.000 1.000 0,0.000 1.000 0,0.000 5.000 0,11.000 298.000 0,-9.000-292.000-1365,0.000-9.000-5461</inkml:trace>
  <inkml:trace contextRef="#ctx0" brushRef="#br0">528.000 0.000 24575,'3.000'1.000'0,"0.000"0.000"0,0.000 0.000 0,-1.000 1.000 0,1.000-1.000 0,-1.000 0.000 0,1.000 1.000 0,-1.000-1.000 0,1.000 1.000 0,-1.000 0.000 0,0.000 0.000 0,0.000 0.000 0,3.000 4.000 0,1.000 1.000 0,4.000 1.000-227,-1.000 0.000-1,1.000 0.000 1,0.000-1.000-1,0.000 0.000 1,18.000 8.000-1</inkml:trace>
  <inkml:trace contextRef="#ctx0" brushRef="#br0">535.000 145.000 24575,'0.000'0.000'0,"0.000"1.000"0,1.000-1.000 0,-1.000 1.000 0,0.000 0.000 0,1.000-1.000 0,-1.000 1.000 0,0.000-1.000 0,1.000 1.000 0,-1.000-1.000 0,1.000 1.000 0,-1.000-1.000 0,1.000 0.000 0,-1.000 1.000 0,1.000-1.000 0,-1.000 1.000 0,1.000-1.000 0,-1.000 0.000 0,1.000 0.000 0,-1.000 1.000 0,1.000-1.000 0,0.000 0.000 0,-1.000 0.000 0,1.000 0.000 0,-1.000 1.000 0,1.000-1.000 0,1.000 0.000 0,17.000 2.000 0,-18.000-2.000 0,16.000 1.000 0,0.000-2.000 0,19.000-2.000 0,-23.000 1.000 0,1.000 1.000 0,-1.000 0.000 0,1.000 1.000 0,18.000 2.000 0,-20.000 1.000 0,-1.000 0.000 0,0.000 0.000 0,0.000 1.000 0,10.000 5.000 0,-10.000-4.000 0,1.000 0.000 0,0.000-1.000 0,14.000 4.000 0,-10.000-6.000 3,-13.000-2.000-174,1.000 0.000 0,-1.000 1.000 0,1.000-1.000 0,-1.000 1.000 0,0.000 0.000 0,0.000-1.000 0,4.000 3.000 0</inkml:trace>
  <inkml:trace contextRef="#ctx0" brushRef="#br0">611.000 243.000 24575,'0.000'2.000'0,"1.000"-1.000"0,-1.000 0.000 0,0.000 0.000 0,1.000 0.000 0,-1.000 0.000 0,1.000 0.000 0,0.000 0.000 0,-1.000 0.000 0,1.000 0.000 0,0.000 0.000 0,0.000-1.000 0,-1.000 1.000 0,1.000-1.000 0,0.000 1.000 0,0.000-1.000 0,0.000 1.000 0,0.000 0.000 0,0.000-1.000 0,1.000 2.000 0,26.000 10.000 0,-22.000-9.000 0,-1.000-2.000-40,-1.000 1.000-1,1.000-1.000 1,0.000 1.000-1,0.000-1.000 1,0.000 0.000-1,5.000-1.000 1,-1.000 1.000-1042</inkml:trace>
  <inkml:trace contextRef="#ctx0" brushRef="#br0">482.000 392.000 24575,'73.000'3.000'0,"117.000"20.000"0,-151.000-18.000 0,3.000 4.000-5,-29.000-6.000-335,1.000-1.000 0,-1.000 0.000 0,27.000 0.000 0</inkml:trace>
  <inkml:trace contextRef="#ctx0" brushRef="#br0">647.000 170.000 24575,'1.000'6.000'0,"0.000"1.000"0,0.000 0.000 0,0.000 0.000 0,3.000 6.000 0,4.000 19.000 0,-4.000-5.000 0,8.000 27.000 0,-5.000-26.000 0,-1.000 9.000 0,-5.000-25.000 0,1.000-1.000 0,7.000 21.000 0,-7.000-25.000-118,0.000-4.000-90,-1.000 2.000 1,0.000-1.000-1,0.000-1.000 0,0.000 2.000 0,1.000 6.000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7"/>
  <sheetViews>
    <sheetView showGridLines="0" tabSelected="1" view="pageBreakPreview" zoomScale="120" zoomScaleNormal="145" topLeftCell="B17" workbookViewId="0">
      <selection activeCell="G53" sqref="G53"/>
    </sheetView>
  </sheetViews>
  <sheetFormatPr defaultColWidth="8.69166666666667" defaultRowHeight="18" customHeight="1"/>
  <cols>
    <col min="1" max="1" width="10.5" style="1" customWidth="1"/>
    <col min="2" max="2" width="15.1916666666667" style="1" customWidth="1"/>
    <col min="3" max="3" width="23.8166666666667" style="1" customWidth="1"/>
    <col min="4" max="4" width="22.1916666666667" style="4" customWidth="1"/>
    <col min="5" max="5" width="6.81666666666667" style="5" customWidth="1"/>
    <col min="6" max="6" width="8.44166666666667" style="5" customWidth="1"/>
    <col min="7" max="8" width="6.69166666666667" style="5" customWidth="1"/>
    <col min="9" max="9" width="14.5" style="1" customWidth="1"/>
    <col min="10" max="252" width="8.691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 t="s">
        <v>3</v>
      </c>
      <c r="E2" s="13" t="s">
        <v>4</v>
      </c>
      <c r="F2" s="14">
        <v>251401106</v>
      </c>
      <c r="G2" s="13" t="s">
        <v>5</v>
      </c>
      <c r="H2" s="13" t="s">
        <v>6</v>
      </c>
      <c r="I2" s="15">
        <v>21006</v>
      </c>
    </row>
    <row r="3" ht="28.5" spans="1:252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20" t="s">
        <v>14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.05" customHeight="1" spans="1:252">
      <c r="A5" s="24" t="s">
        <v>15</v>
      </c>
      <c r="B5" s="25"/>
      <c r="C5" s="26"/>
      <c r="D5" s="17" t="s">
        <v>16</v>
      </c>
      <c r="E5" s="19">
        <v>20</v>
      </c>
      <c r="F5" s="27">
        <v>20</v>
      </c>
      <c r="G5" s="19">
        <v>20</v>
      </c>
      <c r="H5" s="19"/>
      <c r="I5" s="17"/>
    </row>
    <row r="6" ht="10.0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5" spans="1:252">
      <c r="A7" s="30" t="s">
        <v>17</v>
      </c>
      <c r="B7" s="31" t="s">
        <v>18</v>
      </c>
      <c r="C7" s="32" t="s">
        <v>19</v>
      </c>
      <c r="D7" s="33"/>
      <c r="E7" s="34"/>
      <c r="F7" s="35"/>
      <c r="G7" s="36"/>
      <c r="H7" s="37"/>
      <c r="I7" s="38"/>
    </row>
    <row r="8" s="3" customFormat="1" ht="24" customHeight="1" spans="1:252">
      <c r="A8" s="30"/>
      <c r="B8" s="39"/>
      <c r="C8" s="20" t="s">
        <v>20</v>
      </c>
      <c r="D8" s="40" t="s">
        <v>21</v>
      </c>
      <c r="E8" s="41">
        <v>0.5</v>
      </c>
      <c r="F8" s="42"/>
      <c r="G8" s="43">
        <v>0.5</v>
      </c>
      <c r="H8" s="42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customHeight="1" spans="1:252">
      <c r="A9" s="30"/>
      <c r="B9" s="46" t="s">
        <v>22</v>
      </c>
      <c r="C9" s="47"/>
      <c r="D9" s="48" t="s">
        <v>23</v>
      </c>
      <c r="E9" s="49">
        <v>1.2</v>
      </c>
      <c r="F9" s="50">
        <v>1.2</v>
      </c>
      <c r="G9" s="43">
        <v>1.2</v>
      </c>
      <c r="H9" s="42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spans="1:252">
      <c r="A10" s="30"/>
      <c r="B10" s="12"/>
      <c r="C10" s="51"/>
      <c r="D10" s="48" t="s">
        <v>24</v>
      </c>
      <c r="E10" s="49">
        <v>1.5</v>
      </c>
      <c r="F10" s="50">
        <v>1.5</v>
      </c>
      <c r="G10" s="43">
        <v>1.5</v>
      </c>
      <c r="H10" s="42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30"/>
      <c r="B11" s="31"/>
      <c r="C11" s="52"/>
      <c r="D11" s="48"/>
      <c r="E11" s="49"/>
      <c r="F11" s="50"/>
      <c r="G11" s="43"/>
      <c r="H11" s="42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30"/>
      <c r="B12" s="53" t="s">
        <v>25</v>
      </c>
      <c r="C12" s="54"/>
      <c r="D12" s="55"/>
      <c r="E12" s="49">
        <f>SUM(E8:E11)</f>
        <v>3.2</v>
      </c>
      <c r="F12" s="50">
        <v>2.7</v>
      </c>
      <c r="G12" s="43">
        <v>3.2</v>
      </c>
      <c r="H12" s="42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5" customHeight="1" spans="1:252">
      <c r="A13" s="56"/>
      <c r="B13" s="56"/>
      <c r="C13" s="56"/>
      <c r="D13" s="56"/>
      <c r="E13" s="56"/>
      <c r="F13" s="56"/>
      <c r="G13" s="56"/>
      <c r="H13" s="56"/>
      <c r="I13" s="57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24" spans="1:252">
      <c r="A14" s="58" t="s">
        <v>26</v>
      </c>
      <c r="B14" s="39" t="s">
        <v>27</v>
      </c>
      <c r="C14" s="59"/>
      <c r="D14" s="48"/>
      <c r="E14" s="60"/>
      <c r="F14" s="50"/>
      <c r="G14" s="43"/>
      <c r="H14" s="42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19" spans="1:252">
      <c r="A15" s="61"/>
      <c r="B15" s="39" t="s">
        <v>28</v>
      </c>
      <c r="C15" s="20" t="s">
        <v>29</v>
      </c>
      <c r="D15" s="48"/>
      <c r="E15" s="60"/>
      <c r="F15" s="50"/>
      <c r="G15" s="43"/>
      <c r="H15" s="42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8.5" spans="1:252">
      <c r="A16" s="61"/>
      <c r="B16" s="62"/>
      <c r="C16" s="20" t="s">
        <v>30</v>
      </c>
      <c r="D16" s="48"/>
      <c r="E16" s="60"/>
      <c r="F16" s="50"/>
      <c r="G16" s="43"/>
      <c r="H16" s="42"/>
      <c r="I16" s="63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61"/>
      <c r="B17" s="62"/>
      <c r="C17" s="32" t="s">
        <v>31</v>
      </c>
      <c r="D17" s="64"/>
      <c r="E17" s="49"/>
      <c r="F17" s="65"/>
      <c r="G17" s="66"/>
      <c r="H17" s="67"/>
      <c r="I17" s="68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19" spans="1:252">
      <c r="A18" s="61"/>
      <c r="B18" s="62"/>
      <c r="C18" s="20" t="s">
        <v>32</v>
      </c>
      <c r="D18" s="48"/>
      <c r="E18" s="60"/>
      <c r="F18" s="50"/>
      <c r="G18" s="43"/>
      <c r="H18" s="42"/>
      <c r="I18" s="44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5" spans="1:252">
      <c r="A19" s="61"/>
      <c r="B19" s="46" t="s">
        <v>33</v>
      </c>
      <c r="C19" s="64" t="s">
        <v>34</v>
      </c>
      <c r="D19" s="64"/>
      <c r="E19" s="60"/>
      <c r="F19" s="50"/>
      <c r="G19" s="43"/>
      <c r="H19" s="42"/>
      <c r="I19" s="69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61"/>
      <c r="B20" s="12"/>
      <c r="C20" s="64" t="s">
        <v>35</v>
      </c>
      <c r="D20" s="64"/>
      <c r="E20" s="60"/>
      <c r="F20" s="50"/>
      <c r="G20" s="43"/>
      <c r="H20" s="42"/>
      <c r="I20" s="69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1"/>
      <c r="B21" s="12"/>
      <c r="C21" s="70" t="s">
        <v>36</v>
      </c>
      <c r="D21" s="70"/>
      <c r="E21" s="60"/>
      <c r="F21" s="50"/>
      <c r="G21" s="43"/>
      <c r="H21" s="42"/>
      <c r="I21" s="69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1"/>
      <c r="B22" s="12"/>
      <c r="C22" s="71" t="s">
        <v>37</v>
      </c>
      <c r="D22" s="71"/>
      <c r="E22" s="60"/>
      <c r="F22" s="50"/>
      <c r="G22" s="43"/>
      <c r="H22" s="42"/>
      <c r="I22" s="69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1"/>
      <c r="B23" s="31"/>
      <c r="C23" s="71" t="s">
        <v>38</v>
      </c>
      <c r="D23" s="71"/>
      <c r="E23" s="60"/>
      <c r="F23" s="50"/>
      <c r="G23" s="43"/>
      <c r="H23" s="42"/>
      <c r="I23" s="69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8.5" customHeight="1" spans="1:252">
      <c r="A24" s="61"/>
      <c r="B24" s="72" t="s">
        <v>39</v>
      </c>
      <c r="C24" s="73"/>
      <c r="D24" s="74"/>
      <c r="E24" s="60"/>
      <c r="F24" s="50">
        <v>0</v>
      </c>
      <c r="G24" s="43">
        <v>0</v>
      </c>
      <c r="H24" s="42"/>
      <c r="I24" s="63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5" customHeight="1" spans="1:252">
      <c r="A25" s="75"/>
      <c r="B25" s="76"/>
      <c r="C25" s="76"/>
      <c r="D25" s="76"/>
      <c r="E25" s="76"/>
      <c r="F25" s="76"/>
      <c r="G25" s="76"/>
      <c r="H25" s="76"/>
      <c r="I25" s="76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27" customHeight="1" spans="1:252">
      <c r="A26" s="58" t="s">
        <v>40</v>
      </c>
      <c r="B26" s="46" t="s">
        <v>41</v>
      </c>
      <c r="C26" s="59"/>
      <c r="D26" s="40" t="s">
        <v>42</v>
      </c>
      <c r="E26" s="77">
        <v>1</v>
      </c>
      <c r="F26" s="50"/>
      <c r="G26" s="43">
        <v>1</v>
      </c>
      <c r="H26" s="42"/>
      <c r="I26" s="4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61"/>
      <c r="B27" s="46" t="s">
        <v>43</v>
      </c>
      <c r="C27" s="78" t="s">
        <v>44</v>
      </c>
      <c r="D27" s="64"/>
      <c r="E27" s="60"/>
      <c r="F27" s="50"/>
      <c r="G27" s="43"/>
      <c r="H27" s="42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61"/>
      <c r="B28" s="12"/>
      <c r="C28" s="78" t="s">
        <v>45</v>
      </c>
      <c r="D28" s="64"/>
      <c r="E28" s="60"/>
      <c r="F28" s="50"/>
      <c r="G28" s="43"/>
      <c r="H28" s="42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61"/>
      <c r="B29" s="31"/>
      <c r="C29" s="78" t="s">
        <v>46</v>
      </c>
      <c r="D29" s="48"/>
      <c r="E29" s="60"/>
      <c r="F29" s="50"/>
      <c r="G29" s="43"/>
      <c r="H29" s="42"/>
      <c r="I29" s="63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1"/>
      <c r="B30" s="46" t="s">
        <v>47</v>
      </c>
      <c r="C30" s="59"/>
      <c r="D30" s="48"/>
      <c r="E30" s="60"/>
      <c r="F30" s="50"/>
      <c r="G30" s="43"/>
      <c r="H30" s="42"/>
      <c r="I30" s="69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1"/>
      <c r="B31" s="46" t="s">
        <v>48</v>
      </c>
      <c r="C31" s="59"/>
      <c r="D31" s="48" t="s">
        <v>49</v>
      </c>
      <c r="E31" s="60">
        <v>0.5</v>
      </c>
      <c r="F31" s="50">
        <v>0.5</v>
      </c>
      <c r="G31" s="43">
        <v>0.5</v>
      </c>
      <c r="H31" s="42"/>
      <c r="I31" s="69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pans="1:252">
      <c r="A32" s="61"/>
      <c r="B32" s="72" t="s">
        <v>50</v>
      </c>
      <c r="C32" s="73"/>
      <c r="D32" s="74"/>
      <c r="E32" s="60">
        <f>SUM(E26:E31)</f>
        <v>1.5</v>
      </c>
      <c r="F32" s="50">
        <v>0.5</v>
      </c>
      <c r="G32" s="43">
        <v>1.5</v>
      </c>
      <c r="H32" s="42"/>
      <c r="I32" s="44"/>
    </row>
    <row r="33" ht="5" customHeight="1" spans="1:9">
      <c r="A33" s="75"/>
      <c r="B33" s="76"/>
      <c r="C33" s="76"/>
      <c r="D33" s="76"/>
      <c r="E33" s="76"/>
      <c r="F33" s="76"/>
      <c r="G33" s="76"/>
      <c r="H33" s="76"/>
      <c r="I33" s="79"/>
    </row>
    <row r="34" ht="27" customHeight="1" spans="1:9">
      <c r="A34" s="80" t="s">
        <v>51</v>
      </c>
      <c r="B34" s="39" t="s">
        <v>52</v>
      </c>
      <c r="C34" s="59"/>
      <c r="D34" s="40" t="s">
        <v>53</v>
      </c>
      <c r="E34" s="77">
        <v>0.75</v>
      </c>
      <c r="F34" s="50"/>
      <c r="G34" s="43">
        <v>0.75</v>
      </c>
      <c r="H34" s="42"/>
      <c r="I34" s="44"/>
    </row>
    <row r="35" ht="23" customHeight="1" spans="1:9">
      <c r="A35" s="81"/>
      <c r="B35" s="39"/>
      <c r="C35" s="59"/>
      <c r="D35" s="40" t="s">
        <v>54</v>
      </c>
      <c r="E35" s="77">
        <v>0.5</v>
      </c>
      <c r="F35" s="50"/>
      <c r="G35" s="43">
        <v>0.5</v>
      </c>
      <c r="H35" s="42"/>
      <c r="I35" s="44"/>
    </row>
    <row r="36" ht="23" customHeight="1" spans="1:9">
      <c r="A36" s="81"/>
      <c r="B36" s="39"/>
      <c r="C36" s="59"/>
      <c r="D36" s="40" t="s">
        <v>55</v>
      </c>
      <c r="E36" s="77">
        <v>0.5</v>
      </c>
      <c r="F36" s="50"/>
      <c r="G36" s="43">
        <v>0.5</v>
      </c>
      <c r="H36" s="42"/>
      <c r="I36" s="44"/>
    </row>
    <row r="37" ht="23" customHeight="1" spans="1:9">
      <c r="A37" s="81"/>
      <c r="B37" s="39"/>
      <c r="C37" s="59"/>
      <c r="D37" s="40" t="s">
        <v>56</v>
      </c>
      <c r="E37" s="77">
        <v>0.5</v>
      </c>
      <c r="F37" s="50"/>
      <c r="G37" s="43">
        <v>0.5</v>
      </c>
      <c r="H37" s="42"/>
      <c r="I37" s="44"/>
    </row>
    <row r="38" ht="20" customHeight="1" spans="1:9">
      <c r="A38" s="81"/>
      <c r="B38" s="39"/>
      <c r="C38" s="59"/>
      <c r="D38" s="40" t="s">
        <v>57</v>
      </c>
      <c r="E38" s="77">
        <v>0.5</v>
      </c>
      <c r="F38" s="50"/>
      <c r="G38" s="43">
        <v>0.5</v>
      </c>
      <c r="H38" s="42"/>
      <c r="I38" s="44"/>
    </row>
    <row r="39" ht="15" spans="1:9">
      <c r="A39" s="81"/>
      <c r="B39" s="39" t="s">
        <v>58</v>
      </c>
      <c r="C39" s="20" t="s">
        <v>44</v>
      </c>
      <c r="D39" s="48"/>
      <c r="E39" s="60"/>
      <c r="F39" s="50"/>
      <c r="G39" s="43"/>
      <c r="H39" s="42"/>
      <c r="I39" s="44"/>
    </row>
    <row r="40" ht="15" spans="1:9">
      <c r="A40" s="81"/>
      <c r="B40" s="39"/>
      <c r="C40" s="20" t="s">
        <v>45</v>
      </c>
      <c r="D40" s="48"/>
      <c r="E40" s="60"/>
      <c r="F40" s="50"/>
      <c r="G40" s="43"/>
      <c r="H40" s="42"/>
      <c r="I40" s="44"/>
    </row>
    <row r="41" spans="1:9">
      <c r="A41" s="81"/>
      <c r="B41" s="62"/>
      <c r="C41" s="20" t="s">
        <v>46</v>
      </c>
      <c r="D41" s="40" t="s">
        <v>59</v>
      </c>
      <c r="E41" s="77">
        <v>0.5</v>
      </c>
      <c r="F41" s="50"/>
      <c r="G41" s="43">
        <v>0.5</v>
      </c>
      <c r="H41" s="42"/>
      <c r="I41" s="44"/>
    </row>
    <row r="42" spans="1:9">
      <c r="A42" s="82"/>
      <c r="B42" s="72" t="s">
        <v>60</v>
      </c>
      <c r="C42" s="73"/>
      <c r="D42" s="74"/>
      <c r="E42" s="60">
        <f>SUM(E34:E41)</f>
        <v>3.25</v>
      </c>
      <c r="F42" s="50">
        <v>0</v>
      </c>
      <c r="G42" s="43">
        <v>3.25</v>
      </c>
      <c r="H42" s="42"/>
      <c r="I42" s="44"/>
    </row>
    <row r="43" ht="5" customHeight="1" spans="1:9">
      <c r="A43" s="83"/>
      <c r="B43" s="29"/>
      <c r="C43" s="29"/>
      <c r="D43" s="29"/>
      <c r="E43" s="29"/>
      <c r="F43" s="29"/>
      <c r="G43" s="29"/>
      <c r="H43" s="29"/>
      <c r="I43" s="29"/>
    </row>
    <row r="44" ht="15" spans="1:9">
      <c r="A44" s="80" t="s">
        <v>61</v>
      </c>
      <c r="B44" s="46" t="s">
        <v>62</v>
      </c>
      <c r="C44" s="20" t="s">
        <v>63</v>
      </c>
      <c r="D44" s="48"/>
      <c r="E44" s="60"/>
      <c r="F44" s="50"/>
      <c r="G44" s="43"/>
      <c r="H44" s="42"/>
      <c r="I44" s="44"/>
    </row>
    <row r="45" ht="15" spans="1:9">
      <c r="A45" s="81"/>
      <c r="B45" s="12"/>
      <c r="C45" s="20" t="s">
        <v>64</v>
      </c>
      <c r="D45" s="48"/>
      <c r="E45" s="60"/>
      <c r="F45" s="50"/>
      <c r="G45" s="43"/>
      <c r="H45" s="42"/>
      <c r="I45" s="44"/>
    </row>
    <row r="46" spans="1:9">
      <c r="A46" s="81"/>
      <c r="B46" s="12"/>
      <c r="C46" s="20" t="s">
        <v>65</v>
      </c>
      <c r="D46" s="48">
        <v>29</v>
      </c>
      <c r="E46" s="60">
        <v>2.5</v>
      </c>
      <c r="F46" s="50">
        <v>2.5</v>
      </c>
      <c r="G46" s="43">
        <v>2.5</v>
      </c>
      <c r="H46" s="42"/>
      <c r="I46" s="44"/>
    </row>
    <row r="47" ht="28.05" customHeight="1" spans="1:9">
      <c r="A47" s="81"/>
      <c r="B47" s="12"/>
      <c r="C47" s="20" t="s">
        <v>66</v>
      </c>
      <c r="D47" s="48" t="s">
        <v>67</v>
      </c>
      <c r="E47" s="60">
        <v>1</v>
      </c>
      <c r="F47" s="50">
        <v>1</v>
      </c>
      <c r="G47" s="43">
        <v>1</v>
      </c>
      <c r="H47" s="42"/>
      <c r="I47" s="44"/>
    </row>
    <row r="48" ht="15" spans="1:9">
      <c r="A48" s="81"/>
      <c r="B48" s="31"/>
      <c r="C48" s="20" t="s">
        <v>68</v>
      </c>
      <c r="D48" s="48"/>
      <c r="E48" s="60"/>
      <c r="F48" s="50"/>
      <c r="G48" s="43"/>
      <c r="H48" s="42"/>
      <c r="I48" s="44"/>
    </row>
    <row r="49" ht="15" spans="1:9">
      <c r="A49" s="81"/>
      <c r="B49" s="46" t="s">
        <v>69</v>
      </c>
      <c r="C49" s="84"/>
      <c r="D49" s="85"/>
      <c r="E49" s="60"/>
      <c r="F49" s="50"/>
      <c r="G49" s="43"/>
      <c r="H49" s="42"/>
      <c r="I49" s="44"/>
    </row>
    <row r="50" spans="1:9">
      <c r="A50" s="86"/>
      <c r="B50" s="72" t="s">
        <v>70</v>
      </c>
      <c r="C50" s="73"/>
      <c r="D50" s="74"/>
      <c r="E50" s="87">
        <f>SUM(E46:E49)</f>
        <v>3.5</v>
      </c>
      <c r="F50" s="88">
        <v>3.5</v>
      </c>
      <c r="G50" s="89">
        <v>3.5</v>
      </c>
      <c r="H50" s="90"/>
      <c r="I50" s="91"/>
    </row>
    <row r="51" ht="5" customHeight="1" spans="1:9">
      <c r="A51" s="92"/>
      <c r="B51" s="93"/>
      <c r="C51" s="93"/>
      <c r="D51" s="93"/>
      <c r="E51" s="93"/>
      <c r="F51" s="93"/>
      <c r="G51" s="93"/>
      <c r="H51" s="93"/>
      <c r="I51" s="94"/>
    </row>
    <row r="52" ht="15.75" spans="1:9">
      <c r="A52" s="95" t="s">
        <v>71</v>
      </c>
      <c r="B52" s="96"/>
      <c r="C52" s="59"/>
      <c r="D52" s="97"/>
      <c r="E52" s="98"/>
      <c r="F52" s="99"/>
      <c r="G52" s="100"/>
      <c r="H52" s="101"/>
      <c r="I52" s="102"/>
    </row>
    <row r="53" spans="1:9">
      <c r="A53" s="103" t="s">
        <v>72</v>
      </c>
      <c r="B53" s="104"/>
      <c r="C53" s="104"/>
      <c r="D53" s="105"/>
      <c r="E53" s="60">
        <f>E5+E12+E32+E50+E42</f>
        <v>31.45</v>
      </c>
      <c r="F53" s="50">
        <v>26.7</v>
      </c>
      <c r="G53" s="43">
        <v>31.45</v>
      </c>
      <c r="H53" s="42"/>
      <c r="I53" s="42"/>
    </row>
    <row r="54" ht="15" spans="1:9">
      <c r="A54" s="25" t="s">
        <v>73</v>
      </c>
      <c r="B54" s="106"/>
      <c r="C54" s="106"/>
      <c r="D54" s="26"/>
      <c r="E54" s="107"/>
      <c r="F54" s="107"/>
      <c r="G54" s="107"/>
      <c r="H54" s="107"/>
      <c r="I54" s="107"/>
    </row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20.55" customHeight="1"/>
    <row r="71" ht="15"/>
    <row r="72" ht="15"/>
    <row r="73" ht="15"/>
    <row r="74" ht="15"/>
    <row r="75" ht="16.25" customHeight="1"/>
    <row r="77" ht="26.55" customHeight="1"/>
  </sheetData>
  <mergeCells count="32">
    <mergeCell ref="A1:I1"/>
    <mergeCell ref="A4:I4"/>
    <mergeCell ref="B5:C5"/>
    <mergeCell ref="A6:I6"/>
    <mergeCell ref="B12:D12"/>
    <mergeCell ref="A13:I13"/>
    <mergeCell ref="B24:D24"/>
    <mergeCell ref="A25:I25"/>
    <mergeCell ref="B32:D32"/>
    <mergeCell ref="A33:I33"/>
    <mergeCell ref="B42:D42"/>
    <mergeCell ref="A43:I43"/>
    <mergeCell ref="B50:D50"/>
    <mergeCell ref="A51:I51"/>
    <mergeCell ref="A52:B52"/>
    <mergeCell ref="A53:D53"/>
    <mergeCell ref="A54:D54"/>
    <mergeCell ref="E54:I54"/>
    <mergeCell ref="A7:A12"/>
    <mergeCell ref="A14:A24"/>
    <mergeCell ref="A26:A32"/>
    <mergeCell ref="A34:A42"/>
    <mergeCell ref="A44:A49"/>
    <mergeCell ref="B7:B8"/>
    <mergeCell ref="B9:B11"/>
    <mergeCell ref="B15:B18"/>
    <mergeCell ref="B19:B23"/>
    <mergeCell ref="B27:B29"/>
    <mergeCell ref="B34:B38"/>
    <mergeCell ref="B39:B41"/>
    <mergeCell ref="B44:B48"/>
    <mergeCell ref="C9:C11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2016-09-21T19:08:00Z</dcterms:created>
  <cp:lastPrinted>2019-06-10T16:17:00Z</cp:lastPrinted>
  <dcterms:modified xsi:type="dcterms:W3CDTF">2026-07-21T14:21:30Z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A3065C1088CD48F0A29FA7FCF81F3B7D_13</vt:lpwstr>
  </property>
  <property fmtid="{D5CDD505-2E9C-101B-9397-08002B2CF9AE}" pid="4" name="CalculationRule">
    <vt:i4>0</vt:i4>
  </property>
</Properties>
</file>